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FORNECEDORES\"/>
    </mc:Choice>
  </mc:AlternateContent>
  <xr:revisionPtr revIDLastSave="0" documentId="13_ncr:1_{99ADF33E-CC7F-4D81-BD6E-809514934260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23" l="1"/>
  <c r="H44" i="23" s="1"/>
  <c r="G26" i="23" l="1"/>
  <c r="F20" i="23" l="1"/>
  <c r="K44" i="23" s="1"/>
  <c r="F62" i="23" l="1"/>
  <c r="H42" i="23"/>
  <c r="K42" i="23" s="1"/>
  <c r="H64" i="23" l="1"/>
  <c r="K64" i="23" s="1"/>
  <c r="H60" i="23"/>
  <c r="K60" i="23" s="1"/>
  <c r="H58" i="23"/>
  <c r="K58" i="23" s="1"/>
  <c r="H56" i="23"/>
  <c r="K56" i="23" s="1"/>
  <c r="H54" i="23"/>
  <c r="K54" i="23" s="1"/>
  <c r="H52" i="23"/>
  <c r="K52" i="23" s="1"/>
  <c r="H62" i="23" l="1"/>
  <c r="K62" i="23" s="1"/>
  <c r="F50" i="23"/>
  <c r="H50" i="23" s="1"/>
  <c r="K50" i="23" s="1"/>
  <c r="H39" i="23"/>
  <c r="K39" i="23" s="1"/>
  <c r="H36" i="23"/>
  <c r="K36" i="23" s="1"/>
  <c r="H33" i="23"/>
  <c r="K33" i="23" s="1"/>
  <c r="H30" i="23"/>
  <c r="K30" i="23" l="1"/>
  <c r="H48" i="23"/>
  <c r="K48" i="23" s="1"/>
  <c r="H66" i="23" l="1"/>
  <c r="K66" i="23" s="1"/>
  <c r="H68" i="23" l="1"/>
  <c r="C77" i="23" s="1"/>
  <c r="D79" i="23" l="1"/>
  <c r="D80" i="23"/>
  <c r="K68" i="23"/>
</calcChain>
</file>

<file path=xl/sharedStrings.xml><?xml version="1.0" encoding="utf-8"?>
<sst xmlns="http://schemas.openxmlformats.org/spreadsheetml/2006/main" count="64" uniqueCount="52">
  <si>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</si>
  <si>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</si>
  <si>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</si>
  <si>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</si>
  <si>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</si>
  <si>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</si>
  <si>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</si>
  <si>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</si>
  <si>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</si>
  <si>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</si>
  <si>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</si>
  <si>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</si>
  <si>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</si>
  <si>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</si>
  <si>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</si>
  <si>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</si>
  <si>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</si>
  <si>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</si>
  <si>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</si>
  <si>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</si>
  <si>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</si>
  <si>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</si>
  <si>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</si>
  <si>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</si>
  <si>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</si>
  <si>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</si>
  <si>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</si>
  <si>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</si>
  <si>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</si>
  <si>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</si>
  <si>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</si>
  <si>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</si>
  <si>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</si>
  <si>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</si>
  <si>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</si>
  <si>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</si>
  <si>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</si>
  <si>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</si>
  <si>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</si>
  <si>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</si>
  <si>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</si>
  <si>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</si>
  <si>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</si>
  <si>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</si>
  <si>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</si>
  <si>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</si>
  <si>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</si>
  <si>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</si>
  <si>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</si>
  <si>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</si>
  <si>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INSPEÇÃO VEICULAR ESCOLAR</t>
  </si>
  <si>
    <t xml:space="preserve">PLANILHA DE CUSTO LINHA PORTÃO BATEL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</si>
</sst>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7" formatCode="_(&quot;R$ &quot;* #,##0.00_);_(&quot;R$ &quot;* \(#,##0.00\);_(&quot;R$ &quot;* &quot;-&quot;??_);_(@_)"/>
    <numFmt numFmtId="169" formatCode="#,##0.00_ ;\-#,##0.00\ "/>
    <numFmt numFmtId="170" formatCode="&quot;R$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7" fontId="8" fillId="0" borderId="0" applyFill="0" applyBorder="0" applyAlignment="0" applyProtection="0"/>
  </cellStyleXfs>
  <cellXfs count="56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169" fontId="0" fillId="3" borderId="1" xfId="2" applyNumberFormat="1" applyFont="1" applyFill="1" applyBorder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/>
    <xf numFmtId="170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/>
    <xf numFmtId="0" fontId="9" fillId="0" borderId="5" xfId="0" applyFont="1" applyBorder="1" applyAlignment="1"/>
    <xf numFmtId="0" fontId="9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6" fillId="3" borderId="1" xfId="1" applyFont="1" applyFill="1" applyBorder="1"/>
    <xf numFmtId="44" fontId="0" fillId="0" borderId="0" xfId="0" applyNumberFormat="1"/>
    <xf numFmtId="44" fontId="1" fillId="3" borderId="1" xfId="0" applyNumberFormat="1" applyFont="1" applyFill="1" applyBorder="1" applyAlignment="1">
      <alignment horizontal="center"/>
    </xf>
    <xf numFmtId="170" fontId="0" fillId="0" borderId="2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44" fontId="0" fillId="5" borderId="1" xfId="1" applyFont="1" applyFill="1" applyBorder="1"/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0"/>
  <sheetViews>
    <sheetView tabSelected="1" topLeftCell="B70" zoomScale="120" zoomScaleNormal="120" workbookViewId="0">
      <selection activeCell="C71" sqref="C71:C74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3" width="9.33203125" style="1"/>
    <col min="14" max="14" width="14.83203125" style="1" bestFit="1" customWidth="1"/>
    <col min="15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3"/>
      <c r="D7" s="43"/>
      <c r="E7" s="43"/>
      <c r="F7" s="43"/>
      <c r="G7" s="43"/>
      <c r="H7" s="43"/>
    </row>
    <row r="9" spans="1:9" x14ac:dyDescent="0.2">
      <c r="B9" s="2" t="s">
        <v>5</v>
      </c>
      <c r="C9" s="43"/>
      <c r="D9" s="43"/>
      <c r="E9" s="43"/>
      <c r="F9" s="43"/>
      <c r="G9" s="43"/>
      <c r="H9" s="43"/>
    </row>
    <row r="11" spans="1:9" x14ac:dyDescent="0.2">
      <c r="B11" s="2" t="s">
        <v>6</v>
      </c>
      <c r="C11" s="47"/>
      <c r="D11" s="47"/>
      <c r="F11" s="2" t="s">
        <v>7</v>
      </c>
      <c r="G11" s="47"/>
      <c r="H11" s="47"/>
    </row>
    <row r="13" spans="1:9" x14ac:dyDescent="0.2">
      <c r="B13" s="2" t="s">
        <v>8</v>
      </c>
      <c r="C13" s="43"/>
      <c r="D13" s="43"/>
      <c r="E13" s="43"/>
      <c r="F13" s="7" t="s">
        <v>9</v>
      </c>
      <c r="G13" s="47"/>
      <c r="H13" s="47"/>
    </row>
    <row r="16" spans="1:9" ht="12.75" customHeight="1" x14ac:dyDescent="0.25">
      <c r="B16" s="41" t="s">
        <v>51</v>
      </c>
      <c r="C16" s="41"/>
      <c r="D16" s="41"/>
      <c r="E16" s="41"/>
      <c r="F16" s="41"/>
      <c r="G16" s="41"/>
      <c r="H16" s="41"/>
      <c r="I16" s="41"/>
    </row>
    <row r="18" spans="1:16" x14ac:dyDescent="0.2">
      <c r="B18" s="42" t="s">
        <v>10</v>
      </c>
      <c r="C18" s="42"/>
      <c r="D18" s="42"/>
      <c r="E18" s="43"/>
      <c r="F18" s="43"/>
      <c r="G18" s="43"/>
      <c r="H18" s="43"/>
      <c r="I18" s="43"/>
    </row>
    <row r="19" spans="1:16" x14ac:dyDescent="0.2">
      <c r="P19" s="13"/>
    </row>
    <row r="20" spans="1:16" x14ac:dyDescent="0.2">
      <c r="B20" s="42" t="s">
        <v>11</v>
      </c>
      <c r="C20" s="42"/>
      <c r="D20" s="42"/>
      <c r="E20" s="42"/>
      <c r="F20" s="44">
        <f>F22/12</f>
        <v>2500</v>
      </c>
      <c r="G20" s="44"/>
      <c r="H20" s="2" t="s">
        <v>12</v>
      </c>
      <c r="I20" s="16"/>
    </row>
    <row r="21" spans="1:16" x14ac:dyDescent="0.2">
      <c r="F21" s="15"/>
      <c r="G21" s="15"/>
    </row>
    <row r="22" spans="1:16" x14ac:dyDescent="0.2">
      <c r="B22" s="42" t="s">
        <v>38</v>
      </c>
      <c r="C22" s="42"/>
      <c r="D22" s="42"/>
      <c r="E22" s="42"/>
      <c r="F22" s="44">
        <v>30000</v>
      </c>
      <c r="G22" s="44"/>
      <c r="H22" s="2" t="s">
        <v>12</v>
      </c>
    </row>
    <row r="24" spans="1:16" x14ac:dyDescent="0.2">
      <c r="D24" s="42" t="s">
        <v>13</v>
      </c>
      <c r="E24" s="42"/>
      <c r="F24" s="42"/>
      <c r="G24" s="45"/>
      <c r="H24" s="45"/>
      <c r="I24" s="45"/>
    </row>
    <row r="26" spans="1:16" x14ac:dyDescent="0.2">
      <c r="A26" s="42" t="s">
        <v>14</v>
      </c>
      <c r="B26" s="42"/>
      <c r="C26" s="42"/>
      <c r="D26" s="42"/>
      <c r="E26" s="42"/>
      <c r="F26" s="46"/>
      <c r="G26" s="45">
        <f>G24*0.9</f>
        <v>0</v>
      </c>
      <c r="H26" s="45"/>
      <c r="I26" s="45"/>
    </row>
    <row r="28" spans="1:16" x14ac:dyDescent="0.2">
      <c r="H28" s="34" t="s">
        <v>33</v>
      </c>
      <c r="I28" s="34"/>
      <c r="K28" s="34" t="s">
        <v>40</v>
      </c>
      <c r="L28" s="34"/>
    </row>
    <row r="30" spans="1:16" x14ac:dyDescent="0.2">
      <c r="B30" s="39" t="s">
        <v>15</v>
      </c>
      <c r="C30" s="40"/>
      <c r="D30" s="36" t="s">
        <v>16</v>
      </c>
      <c r="E30" s="36"/>
      <c r="F30" s="29"/>
      <c r="H30" s="35" t="e">
        <f>ROUND(F30/F31,2)</f>
        <v>#DIV/0!</v>
      </c>
      <c r="I30" s="35"/>
      <c r="K30" s="35" t="e">
        <f>ROUND(H30*$F$20,2)</f>
        <v>#DIV/0!</v>
      </c>
      <c r="L30" s="35"/>
    </row>
    <row r="31" spans="1:16" x14ac:dyDescent="0.2">
      <c r="B31" s="39"/>
      <c r="C31" s="40"/>
      <c r="D31" s="36" t="s">
        <v>17</v>
      </c>
      <c r="E31" s="36"/>
      <c r="F31" s="14"/>
      <c r="H31" s="35"/>
      <c r="I31" s="35"/>
      <c r="K31" s="35"/>
      <c r="L31" s="35"/>
    </row>
    <row r="33" spans="1:14" x14ac:dyDescent="0.2">
      <c r="B33" s="39" t="s">
        <v>18</v>
      </c>
      <c r="C33" s="40"/>
      <c r="D33" s="36" t="s">
        <v>19</v>
      </c>
      <c r="E33" s="36"/>
      <c r="F33" s="8"/>
      <c r="H33" s="35" t="e">
        <f>ROUND(F33/F34,2)</f>
        <v>#DIV/0!</v>
      </c>
      <c r="I33" s="35"/>
      <c r="K33" s="35" t="e">
        <f>ROUND(H33*$F$20,2)</f>
        <v>#DIV/0!</v>
      </c>
      <c r="L33" s="35"/>
    </row>
    <row r="34" spans="1:14" x14ac:dyDescent="0.2">
      <c r="B34" s="39"/>
      <c r="C34" s="40"/>
      <c r="D34" s="36" t="s">
        <v>22</v>
      </c>
      <c r="E34" s="36"/>
      <c r="F34" s="9"/>
      <c r="H34" s="35"/>
      <c r="I34" s="35"/>
      <c r="K34" s="35"/>
      <c r="L34" s="35"/>
    </row>
    <row r="36" spans="1:14" x14ac:dyDescent="0.2">
      <c r="B36" s="39" t="s">
        <v>20</v>
      </c>
      <c r="C36" s="40"/>
      <c r="D36" s="36" t="s">
        <v>19</v>
      </c>
      <c r="E36" s="36"/>
      <c r="F36" s="29"/>
      <c r="H36" s="35" t="e">
        <f>ROUND(F36/F37,2)</f>
        <v>#DIV/0!</v>
      </c>
      <c r="I36" s="35"/>
      <c r="K36" s="35" t="e">
        <f>ROUND(H36*$F$20,2)</f>
        <v>#DIV/0!</v>
      </c>
      <c r="L36" s="35"/>
    </row>
    <row r="37" spans="1:14" x14ac:dyDescent="0.2">
      <c r="B37" s="39"/>
      <c r="C37" s="40"/>
      <c r="D37" s="36" t="s">
        <v>21</v>
      </c>
      <c r="E37" s="36"/>
      <c r="F37" s="9"/>
      <c r="H37" s="35"/>
      <c r="I37" s="35"/>
      <c r="K37" s="35"/>
      <c r="L37" s="35"/>
    </row>
    <row r="39" spans="1:14" x14ac:dyDescent="0.2">
      <c r="B39" s="39" t="s">
        <v>41</v>
      </c>
      <c r="C39" s="40"/>
      <c r="D39" s="36" t="s">
        <v>19</v>
      </c>
      <c r="E39" s="36"/>
      <c r="F39" s="8"/>
      <c r="H39" s="35" t="e">
        <f>ROUND(F39/F40,2)</f>
        <v>#DIV/0!</v>
      </c>
      <c r="I39" s="35"/>
      <c r="K39" s="35" t="e">
        <f>ROUND(H39*$F$20,2)</f>
        <v>#DIV/0!</v>
      </c>
      <c r="L39" s="35"/>
    </row>
    <row r="40" spans="1:14" x14ac:dyDescent="0.2">
      <c r="B40" s="39"/>
      <c r="C40" s="40"/>
      <c r="D40" s="36" t="s">
        <v>22</v>
      </c>
      <c r="E40" s="36"/>
      <c r="F40" s="9"/>
      <c r="H40" s="35"/>
      <c r="I40" s="35"/>
      <c r="K40" s="35"/>
      <c r="L40" s="35"/>
    </row>
    <row r="42" spans="1:14" x14ac:dyDescent="0.2">
      <c r="B42" s="39" t="s">
        <v>24</v>
      </c>
      <c r="C42" s="40"/>
      <c r="D42" s="36" t="s">
        <v>23</v>
      </c>
      <c r="E42" s="36"/>
      <c r="F42" s="8"/>
      <c r="H42" s="35">
        <f>ROUND(F42/$F$22,2)</f>
        <v>0</v>
      </c>
      <c r="I42" s="35"/>
      <c r="K42" s="37">
        <f>ROUND(H42*$F$20,2)</f>
        <v>0</v>
      </c>
      <c r="L42" s="38"/>
    </row>
    <row r="43" spans="1:14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4" x14ac:dyDescent="0.2">
      <c r="B44" s="39" t="s">
        <v>42</v>
      </c>
      <c r="C44" s="39"/>
      <c r="D44" s="49" t="s">
        <v>23</v>
      </c>
      <c r="E44" s="50"/>
      <c r="F44" s="31"/>
      <c r="H44" s="51">
        <f>ROUND(F44/F45,2)</f>
        <v>0</v>
      </c>
      <c r="I44" s="52"/>
      <c r="K44" s="51">
        <f>ROUND(H44*F20,2)</f>
        <v>0</v>
      </c>
      <c r="L44" s="52"/>
      <c r="N44" s="30"/>
    </row>
    <row r="45" spans="1:14" x14ac:dyDescent="0.2">
      <c r="B45" s="28"/>
      <c r="C45" s="28"/>
      <c r="D45" s="49" t="s">
        <v>49</v>
      </c>
      <c r="E45" s="50"/>
      <c r="F45" s="19">
        <f>F22</f>
        <v>30000</v>
      </c>
      <c r="H45" s="53"/>
      <c r="I45" s="54"/>
      <c r="K45" s="53"/>
      <c r="L45" s="54"/>
    </row>
    <row r="46" spans="1:14" x14ac:dyDescent="0.2">
      <c r="B46" s="28"/>
      <c r="C46" s="28"/>
      <c r="D46" s="27"/>
      <c r="E46" s="27"/>
      <c r="F46" s="27"/>
      <c r="H46" s="12"/>
      <c r="I46" s="12"/>
      <c r="K46" s="12"/>
      <c r="L46" s="12"/>
    </row>
    <row r="47" spans="1:14" x14ac:dyDescent="0.2">
      <c r="A47" s="17"/>
      <c r="B47" s="17"/>
      <c r="C47" s="17"/>
      <c r="D47" s="18"/>
      <c r="E47" s="18"/>
      <c r="F47" s="18"/>
      <c r="H47" s="12"/>
      <c r="I47" s="12"/>
      <c r="K47" s="12"/>
      <c r="L47" s="12"/>
    </row>
    <row r="48" spans="1:14" x14ac:dyDescent="0.2">
      <c r="B48" s="48" t="s">
        <v>30</v>
      </c>
      <c r="C48" s="34"/>
      <c r="D48" s="34"/>
      <c r="E48" s="34"/>
      <c r="F48" s="34"/>
      <c r="H48" s="35" t="e">
        <f>SUM(H30:I46)</f>
        <v>#DIV/0!</v>
      </c>
      <c r="I48" s="35"/>
      <c r="K48" s="37" t="e">
        <f>ROUND(H48*$F$20,2)</f>
        <v>#DIV/0!</v>
      </c>
      <c r="L48" s="38"/>
    </row>
    <row r="50" spans="1:12" x14ac:dyDescent="0.2">
      <c r="B50" s="39" t="s">
        <v>25</v>
      </c>
      <c r="C50" s="40"/>
      <c r="D50" s="36" t="s">
        <v>23</v>
      </c>
      <c r="E50" s="36"/>
      <c r="F50" s="10">
        <f>G24-G26</f>
        <v>0</v>
      </c>
      <c r="H50" s="35">
        <f>ROUND(F50/$F$22,2)</f>
        <v>0</v>
      </c>
      <c r="I50" s="35"/>
      <c r="K50" s="37">
        <f>ROUND(H50*$F$20,2)</f>
        <v>0</v>
      </c>
      <c r="L50" s="38"/>
    </row>
    <row r="52" spans="1:12" x14ac:dyDescent="0.2">
      <c r="A52" s="39" t="s">
        <v>26</v>
      </c>
      <c r="B52" s="39"/>
      <c r="C52" s="40"/>
      <c r="D52" s="36" t="s">
        <v>23</v>
      </c>
      <c r="E52" s="36"/>
      <c r="F52" s="8"/>
      <c r="H52" s="35">
        <f>ROUND(F52/$F$22,2)</f>
        <v>0</v>
      </c>
      <c r="I52" s="35"/>
      <c r="K52" s="37">
        <f t="shared" ref="K52" si="0">ROUND(H52*$F$20,2)</f>
        <v>0</v>
      </c>
      <c r="L52" s="38"/>
    </row>
    <row r="54" spans="1:12" x14ac:dyDescent="0.2">
      <c r="A54" s="39" t="s">
        <v>35</v>
      </c>
      <c r="B54" s="39"/>
      <c r="C54" s="40"/>
      <c r="D54" s="49" t="s">
        <v>34</v>
      </c>
      <c r="E54" s="50"/>
      <c r="F54" s="8"/>
      <c r="H54" s="37">
        <f>ROUND(F54*12/$F$22,2)</f>
        <v>0</v>
      </c>
      <c r="I54" s="38"/>
      <c r="K54" s="37">
        <f t="shared" ref="K54" si="1">ROUND(H54*$F$20,2)</f>
        <v>0</v>
      </c>
      <c r="L54" s="38"/>
    </row>
    <row r="56" spans="1:12" x14ac:dyDescent="0.2">
      <c r="A56" s="39" t="s">
        <v>36</v>
      </c>
      <c r="B56" s="39"/>
      <c r="C56" s="40"/>
      <c r="D56" s="49" t="s">
        <v>23</v>
      </c>
      <c r="E56" s="50"/>
      <c r="F56" s="8"/>
      <c r="H56" s="35">
        <f>ROUND(F56/$F$22,2)</f>
        <v>0</v>
      </c>
      <c r="I56" s="35"/>
      <c r="K56" s="37">
        <f t="shared" ref="K56" si="2">ROUND(H56*$F$20,2)</f>
        <v>0</v>
      </c>
      <c r="L56" s="38"/>
    </row>
    <row r="58" spans="1:12" x14ac:dyDescent="0.2">
      <c r="B58" s="39" t="s">
        <v>50</v>
      </c>
      <c r="C58" s="40"/>
      <c r="D58" s="49" t="s">
        <v>23</v>
      </c>
      <c r="E58" s="50"/>
      <c r="F58" s="8"/>
      <c r="H58" s="35">
        <f>ROUND(F58/$F$22,2)</f>
        <v>0</v>
      </c>
      <c r="I58" s="35"/>
      <c r="K58" s="37">
        <f t="shared" ref="K58" si="3">ROUND(H58*$F$20,2)</f>
        <v>0</v>
      </c>
      <c r="L58" s="38"/>
    </row>
    <row r="60" spans="1:12" x14ac:dyDescent="0.2">
      <c r="A60" s="39" t="s">
        <v>37</v>
      </c>
      <c r="B60" s="39"/>
      <c r="C60" s="40"/>
      <c r="D60" s="49" t="s">
        <v>23</v>
      </c>
      <c r="E60" s="50"/>
      <c r="F60" s="8"/>
      <c r="H60" s="35">
        <f>ROUND(F60/$F$22,2)</f>
        <v>0</v>
      </c>
      <c r="I60" s="35"/>
      <c r="K60" s="37">
        <f t="shared" ref="K60" si="4">ROUND(H60*$F$20,2)</f>
        <v>0</v>
      </c>
      <c r="L60" s="38"/>
    </row>
    <row r="62" spans="1:12" x14ac:dyDescent="0.2">
      <c r="B62" s="39" t="s">
        <v>27</v>
      </c>
      <c r="C62" s="40"/>
      <c r="D62" s="49" t="s">
        <v>23</v>
      </c>
      <c r="E62" s="50"/>
      <c r="F62" s="55">
        <f>G24*0.01</f>
        <v>0</v>
      </c>
      <c r="H62" s="35">
        <f>ROUND(F62/$F$22,2)</f>
        <v>0</v>
      </c>
      <c r="I62" s="35"/>
      <c r="K62" s="37">
        <f t="shared" ref="K62" si="5">ROUND(H62*$F$20,2)</f>
        <v>0</v>
      </c>
      <c r="L62" s="38"/>
    </row>
    <row r="64" spans="1:12" x14ac:dyDescent="0.2">
      <c r="A64" s="39" t="s">
        <v>29</v>
      </c>
      <c r="B64" s="39" t="s">
        <v>28</v>
      </c>
      <c r="C64" s="40"/>
      <c r="D64" s="36" t="s">
        <v>23</v>
      </c>
      <c r="E64" s="36"/>
      <c r="F64" s="8"/>
      <c r="H64" s="35">
        <f>ROUND(F64/$F$22,2)</f>
        <v>0</v>
      </c>
      <c r="I64" s="35"/>
      <c r="K64" s="37">
        <f t="shared" ref="K64" si="6">ROUND(H64*$F$20,2)</f>
        <v>0</v>
      </c>
      <c r="L64" s="38"/>
    </row>
    <row r="66" spans="2:12" x14ac:dyDescent="0.2">
      <c r="B66" s="48" t="s">
        <v>31</v>
      </c>
      <c r="C66" s="34"/>
      <c r="D66" s="34"/>
      <c r="E66" s="34"/>
      <c r="F66" s="34"/>
      <c r="H66" s="35">
        <f>SUM(H50:I64)</f>
        <v>0</v>
      </c>
      <c r="I66" s="35"/>
      <c r="K66" s="37">
        <f t="shared" ref="K66" si="7">ROUND(H66*$F$20,2)</f>
        <v>0</v>
      </c>
      <c r="L66" s="38"/>
    </row>
    <row r="68" spans="2:12" x14ac:dyDescent="0.2">
      <c r="B68" s="48" t="s">
        <v>39</v>
      </c>
      <c r="C68" s="34"/>
      <c r="D68" s="34"/>
      <c r="E68" s="34"/>
      <c r="F68" s="34"/>
      <c r="H68" s="35" t="e">
        <f>H66+H48</f>
        <v>#DIV/0!</v>
      </c>
      <c r="I68" s="35"/>
      <c r="K68" s="37" t="e">
        <f t="shared" ref="K68" si="8">ROUND(H68*$F$20,2)</f>
        <v>#DIV/0!</v>
      </c>
      <c r="L68" s="38"/>
    </row>
    <row r="71" spans="2:12" x14ac:dyDescent="0.2">
      <c r="B71" s="24" t="s">
        <v>43</v>
      </c>
      <c r="C71" s="20"/>
    </row>
    <row r="72" spans="2:12" x14ac:dyDescent="0.2">
      <c r="B72" s="24" t="s">
        <v>44</v>
      </c>
      <c r="C72" s="20"/>
    </row>
    <row r="73" spans="2:12" x14ac:dyDescent="0.2">
      <c r="B73" s="24" t="s">
        <v>0</v>
      </c>
      <c r="C73" s="20"/>
    </row>
    <row r="74" spans="2:12" x14ac:dyDescent="0.2">
      <c r="B74" s="23" t="s">
        <v>48</v>
      </c>
      <c r="C74" s="20"/>
      <c r="D74" s="25"/>
      <c r="E74" s="26"/>
      <c r="F74" s="26"/>
      <c r="G74" s="26"/>
      <c r="H74" s="26"/>
      <c r="I74" s="26"/>
    </row>
    <row r="75" spans="2:12" x14ac:dyDescent="0.2">
      <c r="B75" s="34"/>
      <c r="C75" s="34"/>
    </row>
    <row r="77" spans="2:12" x14ac:dyDescent="0.2">
      <c r="B77" s="23" t="s">
        <v>45</v>
      </c>
      <c r="C77" s="22" t="e">
        <f>ROUND(H68*(1+SUM($C71:$E74)),2)</f>
        <v>#DIV/0!</v>
      </c>
    </row>
    <row r="79" spans="2:12" x14ac:dyDescent="0.2">
      <c r="B79" s="21" t="s">
        <v>46</v>
      </c>
      <c r="C79" s="21"/>
      <c r="D79" s="32" t="e">
        <f>C77*F22</f>
        <v>#DIV/0!</v>
      </c>
      <c r="E79" s="33"/>
    </row>
    <row r="80" spans="2:12" x14ac:dyDescent="0.2">
      <c r="B80" s="21" t="s">
        <v>47</v>
      </c>
      <c r="C80" s="21"/>
      <c r="D80" s="32" t="e">
        <f>C77*F20</f>
        <v>#DIV/0!</v>
      </c>
      <c r="E80" s="33"/>
    </row>
  </sheetData>
  <mergeCells count="92">
    <mergeCell ref="K44:L45"/>
    <mergeCell ref="B44:C44"/>
    <mergeCell ref="D44:E44"/>
    <mergeCell ref="D45:E45"/>
    <mergeCell ref="H44:I45"/>
    <mergeCell ref="K64:L64"/>
    <mergeCell ref="B66:F66"/>
    <mergeCell ref="H66:I66"/>
    <mergeCell ref="K66:L66"/>
    <mergeCell ref="K68:L68"/>
    <mergeCell ref="D64:E64"/>
    <mergeCell ref="H64:I64"/>
    <mergeCell ref="B62:C62"/>
    <mergeCell ref="D62:E62"/>
    <mergeCell ref="H62:I62"/>
    <mergeCell ref="B75:C75"/>
    <mergeCell ref="A64:C64"/>
    <mergeCell ref="B68:F68"/>
    <mergeCell ref="H68:I68"/>
    <mergeCell ref="K54:L54"/>
    <mergeCell ref="D60:E60"/>
    <mergeCell ref="H60:I60"/>
    <mergeCell ref="B58:C58"/>
    <mergeCell ref="K56:L56"/>
    <mergeCell ref="K58:L58"/>
    <mergeCell ref="D58:E58"/>
    <mergeCell ref="H58:I58"/>
    <mergeCell ref="A60:C60"/>
    <mergeCell ref="D56:E56"/>
    <mergeCell ref="H56:I56"/>
    <mergeCell ref="A56:C56"/>
    <mergeCell ref="A52:C52"/>
    <mergeCell ref="A54:C54"/>
    <mergeCell ref="D54:E54"/>
    <mergeCell ref="H54:I54"/>
    <mergeCell ref="D52:E52"/>
    <mergeCell ref="H52:I52"/>
    <mergeCell ref="B48:F48"/>
    <mergeCell ref="H48:I48"/>
    <mergeCell ref="B50:C50"/>
    <mergeCell ref="D50:E50"/>
    <mergeCell ref="H50:I50"/>
    <mergeCell ref="C7:H7"/>
    <mergeCell ref="C9:H9"/>
    <mergeCell ref="C11:D11"/>
    <mergeCell ref="G11:H11"/>
    <mergeCell ref="C13:E13"/>
    <mergeCell ref="G13:H13"/>
    <mergeCell ref="H30:I31"/>
    <mergeCell ref="B30:C31"/>
    <mergeCell ref="D24:F24"/>
    <mergeCell ref="G26:I26"/>
    <mergeCell ref="G24:I24"/>
    <mergeCell ref="A26:F26"/>
    <mergeCell ref="B16:I16"/>
    <mergeCell ref="B18:D18"/>
    <mergeCell ref="E18:I18"/>
    <mergeCell ref="B22:E22"/>
    <mergeCell ref="F22:G22"/>
    <mergeCell ref="B20:E20"/>
    <mergeCell ref="F20:G20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D79:E79"/>
    <mergeCell ref="D80:E80"/>
    <mergeCell ref="K28:L28"/>
    <mergeCell ref="K30:L31"/>
    <mergeCell ref="K33:L34"/>
    <mergeCell ref="K36:L37"/>
    <mergeCell ref="K39:L40"/>
    <mergeCell ref="D30:E30"/>
    <mergeCell ref="H28:I28"/>
    <mergeCell ref="K42:L42"/>
    <mergeCell ref="K48:L48"/>
    <mergeCell ref="K50:L50"/>
    <mergeCell ref="K52:L52"/>
    <mergeCell ref="K60:L60"/>
    <mergeCell ref="K62:L62"/>
    <mergeCell ref="D31:E31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Usuario</cp:lastModifiedBy>
  <cp:lastPrinted>2026-02-13T19:02:32Z</cp:lastPrinted>
  <dcterms:created xsi:type="dcterms:W3CDTF">2025-03-06T10:53:40Z</dcterms:created>
  <dcterms:modified xsi:type="dcterms:W3CDTF">2026-02-15T19:59:40Z</dcterms:modified>
</cp:coreProperties>
</file>